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I18" i="1" l="1"/>
  <c r="I12" i="1"/>
  <c r="I11" i="1"/>
  <c r="H11" i="1"/>
  <c r="I10" i="1"/>
  <c r="I14" i="1" s="1"/>
  <c r="H10" i="1"/>
  <c r="I9" i="1"/>
  <c r="H9" i="1"/>
  <c r="I8" i="1"/>
  <c r="I13" i="1" s="1"/>
  <c r="H8" i="1"/>
  <c r="I16" i="1" l="1"/>
  <c r="I19" i="1"/>
  <c r="I20" i="1" s="1"/>
  <c r="I21" i="1" s="1"/>
  <c r="I22" i="1" s="1"/>
</calcChain>
</file>

<file path=xl/sharedStrings.xml><?xml version="1.0" encoding="utf-8"?>
<sst xmlns="http://schemas.openxmlformats.org/spreadsheetml/2006/main" count="39" uniqueCount="39">
  <si>
    <t>СМЕТА</t>
  </si>
  <si>
    <t xml:space="preserve">на инженерно-геодезические работы </t>
  </si>
  <si>
    <r>
      <t>Объект:</t>
    </r>
    <r>
      <rPr>
        <b/>
        <sz val="9"/>
        <rFont val="Arial CYR"/>
        <family val="2"/>
        <charset val="204"/>
      </rPr>
      <t xml:space="preserve">      </t>
    </r>
  </si>
  <si>
    <t>Контрольно-исполнительная съемка.
"Газопровод низкого давления от точки подключения до границы земельного участка по адресу: г. Челябинск, Советский район, ул.Красный мост, 24. Технологическое присоединение"</t>
  </si>
  <si>
    <r>
      <rPr>
        <sz val="11"/>
        <color theme="1"/>
        <rFont val="Calibri"/>
        <family val="2"/>
        <scheme val="minor"/>
      </rPr>
      <t>Заказчик:</t>
    </r>
    <r>
      <rPr>
        <b/>
        <sz val="11"/>
        <rFont val="Arial Cyr"/>
        <family val="2"/>
        <charset val="204"/>
      </rPr>
      <t xml:space="preserve"> АО "Челябинскгоргаз"</t>
    </r>
  </si>
  <si>
    <t>№ п.п.</t>
  </si>
  <si>
    <t>Обоснование стоимости:                                      Справочник БЦ на инженерные изыскания для строительства, Госстрой России 2004г.</t>
  </si>
  <si>
    <t>Наименование работ и затрат</t>
  </si>
  <si>
    <t>кол-во</t>
  </si>
  <si>
    <t>Цена руб.</t>
  </si>
  <si>
    <t>Стоимость, руб.</t>
  </si>
  <si>
    <t xml:space="preserve">Т.48 п.1,                                                            К-1,3 примечание 5 к Т.48                                                                                                                                                   К-0,85 общ.указ. п.14.                                   К-1,3 общ.указ.Табл 2 п.2 (зимний коэфф. с 20.10 по 05.05)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</si>
  <si>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Плановая и высотная привязка                             9 точек,  кат.3                                                                                            141х1,3х0,85х1,3</t>
  </si>
  <si>
    <t xml:space="preserve">Т.47 п.3,                                                                                                                                             К- 0,85 общ.указ. п.14.                               К-1,3 общ.указ.Табл 2 п.2 (зимний коэфф. с 20.10 по 05.05)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</si>
  <si>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Техническое нивелирование                                            кат.3,  500м                                                                                                             629х0,85х1,3                                                              </t>
  </si>
  <si>
    <t xml:space="preserve">Т.65 П.2                                                        К -1,1 общ.указ. п. 15 "б"                                         (использование материалов ограниченного пользования)                                                                                                                                                                 </t>
  </si>
  <si>
    <r>
      <t>Вычерчивание топографических планов на городских планшетах, кат.4,   1дм</t>
    </r>
    <r>
      <rPr>
        <sz val="10"/>
        <rFont val="Arial"/>
        <family val="2"/>
        <charset val="204"/>
      </rPr>
      <t>²</t>
    </r>
    <r>
      <rPr>
        <sz val="10"/>
        <rFont val="Arial CYR"/>
        <family val="2"/>
        <charset val="204"/>
      </rPr>
      <t xml:space="preserve">                                                                                       210х1,1                                                 </t>
    </r>
  </si>
  <si>
    <t xml:space="preserve">Т.65 п.2,                                                       К-0,4 примечание 3 к Т.65                                            К -1,1 общ.указ. п. 15 "б"                                                                                                                                                                                     </t>
  </si>
  <si>
    <r>
      <t>Вычерчивание топографических планов на попланшетных кальках, кат.4, 1дм</t>
    </r>
    <r>
      <rPr>
        <sz val="10"/>
        <rFont val="Arial"/>
        <family val="2"/>
        <charset val="204"/>
      </rPr>
      <t>²</t>
    </r>
    <r>
      <rPr>
        <sz val="10"/>
        <rFont val="Arial CYR"/>
        <family val="2"/>
        <charset val="204"/>
      </rPr>
      <t xml:space="preserve">                                                                    210х0,4х1,1</t>
    </r>
  </si>
  <si>
    <t xml:space="preserve">Т 79 п.1                                                                  </t>
  </si>
  <si>
    <t xml:space="preserve">Составление технического отчета                  (1827+348+231+92) х 10%=                                                                        </t>
  </si>
  <si>
    <t>Итого полевых работ:</t>
  </si>
  <si>
    <t>Итого камеральных работ:</t>
  </si>
  <si>
    <t xml:space="preserve">Т.4 п.3                                                      
</t>
  </si>
  <si>
    <t>Расходы по внутреннему транспорту</t>
  </si>
  <si>
    <t xml:space="preserve">К 0,1375                          </t>
  </si>
  <si>
    <t>2175 х 0,1375</t>
  </si>
  <si>
    <t xml:space="preserve">6% - п. 13 общ.указ.                                                        </t>
  </si>
  <si>
    <t>Расходы по организации и ликвидации работ 6%</t>
  </si>
  <si>
    <t xml:space="preserve">К-2,5 общ.указ.прим.1 </t>
  </si>
  <si>
    <t>(2175+299) х 0,06 х 2,5</t>
  </si>
  <si>
    <t>Итого:</t>
  </si>
  <si>
    <t>Т. П.2   Районн. коэфф. 1,08</t>
  </si>
  <si>
    <t>3418 х 1,08</t>
  </si>
  <si>
    <t>Письмо Минстроя России N 37341-ДВ/09 от 04.10.2019г.                      Инфляционный Кф - 4,29</t>
  </si>
  <si>
    <t>3691 х 4,29</t>
  </si>
  <si>
    <t>Итого по смете (без НДС):</t>
  </si>
  <si>
    <t>Сумма прописью: Пятнадцать тысяч восемьсот тридцать четыре рубля 00 копеек.</t>
  </si>
  <si>
    <r>
      <t>Исполнитель:</t>
    </r>
    <r>
      <rPr>
        <b/>
        <sz val="10"/>
        <rFont val="Arial Cyr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</si>
</sst>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b/>
      <sz val="10"/>
      <color rgb="FFFF000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5" fontId="1" fillId="0" borderId="6" xfId="1" applyNumberFormat="1" applyFont="1" applyBorder="1" applyAlignment="1">
      <alignment horizontal="center" vertical="center"/>
    </xf>
    <xf numFmtId="165" fontId="1" fillId="0" borderId="6" xfId="1" applyNumberFormat="1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165" fontId="1" fillId="0" borderId="9" xfId="1" applyNumberFormat="1" applyFont="1" applyBorder="1" applyAlignment="1">
      <alignment vertical="center" wrapText="1"/>
    </xf>
    <xf numFmtId="0" fontId="1" fillId="0" borderId="2" xfId="0" applyFont="1" applyBorder="1"/>
    <xf numFmtId="0" fontId="0" fillId="0" borderId="3" xfId="0" applyBorder="1"/>
    <xf numFmtId="0" fontId="0" fillId="0" borderId="5" xfId="0" applyBorder="1"/>
    <xf numFmtId="165" fontId="7" fillId="0" borderId="2" xfId="1" applyNumberFormat="1" applyFont="1" applyBorder="1" applyAlignment="1">
      <alignment vertical="center" wrapText="1"/>
    </xf>
    <xf numFmtId="165" fontId="11" fillId="0" borderId="2" xfId="1" applyNumberFormat="1" applyFont="1" applyBorder="1" applyAlignment="1">
      <alignment vertical="center" wrapText="1"/>
    </xf>
    <xf numFmtId="0" fontId="12" fillId="0" borderId="0" xfId="0" applyFont="1"/>
    <xf numFmtId="0" fontId="13" fillId="0" borderId="0" xfId="0" applyFont="1"/>
    <xf numFmtId="0" fontId="11" fillId="0" borderId="0" xfId="0" applyFont="1"/>
    <xf numFmtId="0" fontId="0" fillId="0" borderId="0" xfId="0" applyFont="1"/>
    <xf numFmtId="0" fontId="9" fillId="0" borderId="0" xfId="0" applyFont="1"/>
    <xf numFmtId="14" fontId="8" fillId="0" borderId="0" xfId="0" applyNumberFormat="1" applyFont="1"/>
    <xf numFmtId="0" fontId="14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H28" sqref="H28"/>
    </sheetView>
  </sheetViews>
  <sheetFormatPr defaultRowHeight="15" x14ac:dyDescent="0.25"/>
  <cols>
    <col min="1" max="1" width="7.5703125" style="1" customWidth="1"/>
    <col min="2" max="2" width="9" style="1" customWidth="1"/>
    <col min="3" max="3" width="20.5703125" style="1" customWidth="1"/>
    <col min="4" max="5" width="9.140625" style="1" customWidth="1"/>
    <col min="6" max="6" width="12.7109375" style="1" customWidth="1"/>
    <col min="7" max="7" width="8" style="1" customWidth="1"/>
    <col min="8" max="8" width="8.5703125" style="1" customWidth="1"/>
    <col min="9" max="9" width="10.5703125" style="1" customWidth="1"/>
  </cols>
  <sheetData>
    <row r="1" spans="1:9" ht="15.75" x14ac:dyDescent="0.25">
      <c r="E1" s="2" t="s">
        <v>0</v>
      </c>
      <c r="I1" s="3"/>
    </row>
    <row r="2" spans="1:9" x14ac:dyDescent="0.25">
      <c r="A2" s="29" t="s">
        <v>1</v>
      </c>
      <c r="B2" s="29"/>
      <c r="C2" s="29"/>
      <c r="D2" s="29"/>
      <c r="E2" s="29"/>
      <c r="F2" s="29"/>
      <c r="G2" s="29"/>
      <c r="H2" s="29"/>
      <c r="I2" s="29"/>
    </row>
    <row r="4" spans="1:9" x14ac:dyDescent="0.25">
      <c r="A4" s="4" t="s">
        <v>2</v>
      </c>
      <c r="B4" s="30" t="s">
        <v>3</v>
      </c>
      <c r="C4" s="30"/>
      <c r="D4" s="30"/>
      <c r="E4" s="30"/>
      <c r="F4" s="30"/>
      <c r="G4" s="30"/>
      <c r="H4" s="30"/>
      <c r="I4" s="30"/>
    </row>
    <row r="5" spans="1:9" x14ac:dyDescent="0.25">
      <c r="A5" s="31" t="s">
        <v>4</v>
      </c>
      <c r="B5" s="31"/>
      <c r="C5" s="31"/>
      <c r="D5" s="31"/>
      <c r="E5" s="31"/>
      <c r="F5" s="31"/>
      <c r="G5" s="31"/>
      <c r="H5" s="31"/>
      <c r="I5" s="31"/>
    </row>
    <row r="6" spans="1:9" x14ac:dyDescent="0.25">
      <c r="A6" s="32" t="s">
        <v>38</v>
      </c>
      <c r="B6" s="32"/>
      <c r="C6" s="32"/>
      <c r="D6" s="32"/>
      <c r="E6" s="32"/>
      <c r="F6" s="32"/>
      <c r="G6" s="32"/>
      <c r="H6" s="32"/>
      <c r="I6" s="32"/>
    </row>
    <row r="7" spans="1:9" ht="22.5" x14ac:dyDescent="0.25">
      <c r="A7" s="5" t="s">
        <v>5</v>
      </c>
      <c r="B7" s="33" t="s">
        <v>6</v>
      </c>
      <c r="C7" s="34"/>
      <c r="D7" s="33" t="s">
        <v>7</v>
      </c>
      <c r="E7" s="35"/>
      <c r="F7" s="34"/>
      <c r="G7" s="6" t="s">
        <v>8</v>
      </c>
      <c r="H7" s="5" t="s">
        <v>9</v>
      </c>
      <c r="I7" s="5" t="s">
        <v>10</v>
      </c>
    </row>
    <row r="8" spans="1:9" x14ac:dyDescent="0.25">
      <c r="A8" s="7">
        <v>1</v>
      </c>
      <c r="B8" s="36" t="s">
        <v>11</v>
      </c>
      <c r="C8" s="37"/>
      <c r="D8" s="36" t="s">
        <v>12</v>
      </c>
      <c r="E8" s="38"/>
      <c r="F8" s="37"/>
      <c r="G8" s="7">
        <v>9</v>
      </c>
      <c r="H8" s="8">
        <f>141*0.85*1.3*1.3</f>
        <v>202.54650000000001</v>
      </c>
      <c r="I8" s="9">
        <f>9*203</f>
        <v>1827</v>
      </c>
    </row>
    <row r="9" spans="1:9" x14ac:dyDescent="0.25">
      <c r="A9" s="10">
        <v>2</v>
      </c>
      <c r="B9" s="36" t="s">
        <v>13</v>
      </c>
      <c r="C9" s="37"/>
      <c r="D9" s="38" t="s">
        <v>14</v>
      </c>
      <c r="E9" s="38"/>
      <c r="F9" s="38"/>
      <c r="G9" s="7">
        <v>0.5</v>
      </c>
      <c r="H9" s="11">
        <f>629*0.85*1.3</f>
        <v>695.04499999999996</v>
      </c>
      <c r="I9" s="9">
        <f>0.5*695</f>
        <v>347.5</v>
      </c>
    </row>
    <row r="10" spans="1:9" x14ac:dyDescent="0.25">
      <c r="A10" s="12">
        <v>3</v>
      </c>
      <c r="B10" s="36" t="s">
        <v>15</v>
      </c>
      <c r="C10" s="37"/>
      <c r="D10" s="36" t="s">
        <v>16</v>
      </c>
      <c r="E10" s="38"/>
      <c r="F10" s="37"/>
      <c r="G10" s="12">
        <v>1</v>
      </c>
      <c r="H10" s="13">
        <f>210*1.1</f>
        <v>231.00000000000003</v>
      </c>
      <c r="I10" s="14">
        <f>1*231</f>
        <v>231</v>
      </c>
    </row>
    <row r="11" spans="1:9" x14ac:dyDescent="0.25">
      <c r="A11" s="12">
        <v>4</v>
      </c>
      <c r="B11" s="39" t="s">
        <v>17</v>
      </c>
      <c r="C11" s="40"/>
      <c r="D11" s="36" t="s">
        <v>18</v>
      </c>
      <c r="E11" s="38"/>
      <c r="F11" s="37"/>
      <c r="G11" s="12">
        <v>1</v>
      </c>
      <c r="H11" s="13">
        <f>210*1.1*0.4</f>
        <v>92.40000000000002</v>
      </c>
      <c r="I11" s="14">
        <f>1*92</f>
        <v>92</v>
      </c>
    </row>
    <row r="12" spans="1:9" x14ac:dyDescent="0.25">
      <c r="A12" s="12">
        <v>5</v>
      </c>
      <c r="B12" s="41" t="s">
        <v>19</v>
      </c>
      <c r="C12" s="41"/>
      <c r="D12" s="41" t="s">
        <v>20</v>
      </c>
      <c r="E12" s="41"/>
      <c r="F12" s="41"/>
      <c r="G12" s="7">
        <v>1</v>
      </c>
      <c r="H12" s="8">
        <v>250</v>
      </c>
      <c r="I12" s="14">
        <f>G12*H12</f>
        <v>250</v>
      </c>
    </row>
    <row r="13" spans="1:9" x14ac:dyDescent="0.25">
      <c r="A13" s="7"/>
      <c r="B13" s="42"/>
      <c r="C13" s="43"/>
      <c r="D13" s="44" t="s">
        <v>21</v>
      </c>
      <c r="E13" s="45"/>
      <c r="F13" s="45"/>
      <c r="G13" s="45"/>
      <c r="H13" s="46"/>
      <c r="I13" s="9">
        <f>I8+I9</f>
        <v>2174.5</v>
      </c>
    </row>
    <row r="14" spans="1:9" x14ac:dyDescent="0.25">
      <c r="A14" s="7"/>
      <c r="B14" s="42"/>
      <c r="C14" s="43"/>
      <c r="D14" s="44" t="s">
        <v>22</v>
      </c>
      <c r="E14" s="45"/>
      <c r="F14" s="45"/>
      <c r="G14" s="45"/>
      <c r="H14" s="46"/>
      <c r="I14" s="9">
        <f>I10+I11+I12</f>
        <v>573</v>
      </c>
    </row>
    <row r="15" spans="1:9" x14ac:dyDescent="0.25">
      <c r="A15" s="15">
        <v>6</v>
      </c>
      <c r="B15" s="47" t="s">
        <v>23</v>
      </c>
      <c r="C15" s="48"/>
      <c r="D15" s="47" t="s">
        <v>24</v>
      </c>
      <c r="E15" s="49"/>
      <c r="F15" s="49"/>
      <c r="G15" s="49"/>
      <c r="H15" s="48"/>
      <c r="I15" s="16"/>
    </row>
    <row r="16" spans="1:9" x14ac:dyDescent="0.25">
      <c r="A16" s="12"/>
      <c r="B16" s="50" t="s">
        <v>25</v>
      </c>
      <c r="C16" s="51"/>
      <c r="D16" s="50" t="s">
        <v>26</v>
      </c>
      <c r="E16" s="52"/>
      <c r="F16" s="52"/>
      <c r="G16" s="52"/>
      <c r="H16" s="51"/>
      <c r="I16" s="14">
        <f>I13*0.1375</f>
        <v>298.99375000000003</v>
      </c>
    </row>
    <row r="17" spans="1:9" x14ac:dyDescent="0.25">
      <c r="A17" s="15">
        <v>7</v>
      </c>
      <c r="B17" s="47" t="s">
        <v>27</v>
      </c>
      <c r="C17" s="48"/>
      <c r="D17" s="47" t="s">
        <v>28</v>
      </c>
      <c r="E17" s="49"/>
      <c r="F17" s="49"/>
      <c r="G17" s="49"/>
      <c r="H17" s="48"/>
      <c r="I17" s="16"/>
    </row>
    <row r="18" spans="1:9" x14ac:dyDescent="0.25">
      <c r="A18" s="12"/>
      <c r="B18" s="50" t="s">
        <v>29</v>
      </c>
      <c r="C18" s="51"/>
      <c r="D18" s="50" t="s">
        <v>30</v>
      </c>
      <c r="E18" s="52"/>
      <c r="F18" s="52"/>
      <c r="G18" s="52"/>
      <c r="H18" s="51"/>
      <c r="I18" s="14">
        <f>(2175+299)*0.06*2.5</f>
        <v>371.1</v>
      </c>
    </row>
    <row r="19" spans="1:9" x14ac:dyDescent="0.25">
      <c r="A19" s="17"/>
      <c r="B19" s="18"/>
      <c r="C19" s="19"/>
      <c r="D19" s="44" t="s">
        <v>31</v>
      </c>
      <c r="E19" s="45"/>
      <c r="F19" s="45"/>
      <c r="G19" s="45"/>
      <c r="H19" s="46"/>
      <c r="I19" s="9">
        <f>SUM(I13:I18)</f>
        <v>3417.59375</v>
      </c>
    </row>
    <row r="20" spans="1:9" x14ac:dyDescent="0.25">
      <c r="A20" s="7">
        <v>8</v>
      </c>
      <c r="B20" s="41" t="s">
        <v>32</v>
      </c>
      <c r="C20" s="41"/>
      <c r="D20" s="41"/>
      <c r="E20" s="41"/>
      <c r="F20" s="41"/>
      <c r="G20" s="61" t="s">
        <v>33</v>
      </c>
      <c r="H20" s="62"/>
      <c r="I20" s="9">
        <f>I19*1.08</f>
        <v>3691.0012500000003</v>
      </c>
    </row>
    <row r="21" spans="1:9" x14ac:dyDescent="0.25">
      <c r="A21" s="7">
        <v>9</v>
      </c>
      <c r="B21" s="53" t="s">
        <v>34</v>
      </c>
      <c r="C21" s="54"/>
      <c r="D21" s="54"/>
      <c r="E21" s="54"/>
      <c r="F21" s="55"/>
      <c r="G21" s="56" t="s">
        <v>35</v>
      </c>
      <c r="H21" s="57"/>
      <c r="I21" s="20">
        <f>I20*4.29</f>
        <v>15834.395362500001</v>
      </c>
    </row>
    <row r="22" spans="1:9" x14ac:dyDescent="0.25">
      <c r="A22" s="58" t="s">
        <v>36</v>
      </c>
      <c r="B22" s="59"/>
      <c r="C22" s="59"/>
      <c r="D22" s="59"/>
      <c r="E22" s="59"/>
      <c r="F22" s="59"/>
      <c r="G22" s="59"/>
      <c r="H22" s="60"/>
      <c r="I22" s="21">
        <f>I21</f>
        <v>15834.395362500001</v>
      </c>
    </row>
    <row r="23" spans="1:9" ht="15.75" x14ac:dyDescent="0.25">
      <c r="A23" s="22" t="s">
        <v>37</v>
      </c>
      <c r="B23" s="22"/>
      <c r="C23" s="22"/>
      <c r="D23" s="22"/>
      <c r="E23" s="22"/>
      <c r="F23" s="22"/>
      <c r="G23" s="22"/>
      <c r="H23" s="22"/>
      <c r="I23" s="22"/>
    </row>
    <row r="24" spans="1:9" x14ac:dyDescent="0.25">
      <c r="A24" s="23"/>
      <c r="B24" s="24"/>
      <c r="C24" s="24"/>
      <c r="D24" s="24"/>
      <c r="E24" s="24"/>
      <c r="F24" s="24"/>
      <c r="G24" s="24"/>
      <c r="H24" s="24"/>
      <c r="I24" s="24"/>
    </row>
    <row r="25" spans="1:9" x14ac:dyDescent="0.25">
      <c r="A25" s="25"/>
      <c r="B25" s="25"/>
      <c r="C25" s="25"/>
      <c r="D25" s="25"/>
      <c r="E25" s="25"/>
      <c r="F25" s="25"/>
      <c r="G25" s="25"/>
      <c r="H25" s="25"/>
      <c r="I25" s="25"/>
    </row>
    <row r="26" spans="1:9" x14ac:dyDescent="0.25">
      <c r="A26" s="24"/>
      <c r="B26" s="24"/>
      <c r="C26" s="24"/>
      <c r="D26" s="24"/>
      <c r="E26" s="24"/>
      <c r="F26" s="24"/>
      <c r="G26" s="24"/>
      <c r="H26" s="24"/>
      <c r="I26" s="24"/>
    </row>
    <row r="27" spans="1:9" x14ac:dyDescent="0.25">
      <c r="A27" s="26"/>
      <c r="B27" s="26"/>
      <c r="C27" s="26"/>
      <c r="D27" s="26"/>
      <c r="E27" s="26"/>
      <c r="F27" s="26"/>
      <c r="G27" s="26"/>
      <c r="H27" s="26"/>
      <c r="I27" s="26"/>
    </row>
    <row r="28" spans="1:9" x14ac:dyDescent="0.25">
      <c r="A28" s="26"/>
      <c r="B28" s="26"/>
      <c r="C28" s="26"/>
      <c r="D28" s="26"/>
      <c r="E28" s="26"/>
      <c r="F28" s="26"/>
      <c r="G28" s="27"/>
      <c r="H28" s="26"/>
      <c r="I28" s="26"/>
    </row>
    <row r="29" spans="1:9" x14ac:dyDescent="0.25">
      <c r="A29" s="26"/>
      <c r="B29" s="26"/>
      <c r="C29" s="26"/>
      <c r="D29" s="26"/>
      <c r="E29" s="26"/>
      <c r="F29" s="26"/>
      <c r="G29" s="28"/>
      <c r="H29" s="26"/>
      <c r="I29" s="26"/>
    </row>
  </sheetData>
  <mergeCells count="34">
    <mergeCell ref="B21:F21"/>
    <mergeCell ref="G21:H21"/>
    <mergeCell ref="A22:H22"/>
    <mergeCell ref="B17:C17"/>
    <mergeCell ref="D17:H17"/>
    <mergeCell ref="B18:C18"/>
    <mergeCell ref="D18:H18"/>
    <mergeCell ref="D19:H19"/>
    <mergeCell ref="B20:F20"/>
    <mergeCell ref="G20:H20"/>
    <mergeCell ref="B14:C14"/>
    <mergeCell ref="D14:H14"/>
    <mergeCell ref="B15:C15"/>
    <mergeCell ref="D15:H15"/>
    <mergeCell ref="B16:C16"/>
    <mergeCell ref="D16:H16"/>
    <mergeCell ref="B11:C11"/>
    <mergeCell ref="D11:F11"/>
    <mergeCell ref="B12:C12"/>
    <mergeCell ref="D12:F12"/>
    <mergeCell ref="B13:C13"/>
    <mergeCell ref="D13:H13"/>
    <mergeCell ref="B8:C8"/>
    <mergeCell ref="D8:F8"/>
    <mergeCell ref="B9:C9"/>
    <mergeCell ref="D9:F9"/>
    <mergeCell ref="B10:C10"/>
    <mergeCell ref="D10:F10"/>
    <mergeCell ref="A2:I2"/>
    <mergeCell ref="B4:I4"/>
    <mergeCell ref="A5:I5"/>
    <mergeCell ref="A6:I6"/>
    <mergeCell ref="B7:C7"/>
    <mergeCell ref="D7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2020-02-05T09:09:32Z</dcterms:modified>
</cp:coreProperties>
</file>